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Павлова, Руденко)\"/>
    </mc:Choice>
  </mc:AlternateContent>
  <xr:revisionPtr revIDLastSave="0" documentId="13_ncr:1_{62A95DCF-00EB-4611-9578-DDCB690D1D91}" xr6:coauthVersionLast="45" xr6:coauthVersionMax="45" xr10:uidLastSave="{00000000-0000-0000-0000-000000000000}"/>
  <bookViews>
    <workbookView xWindow="-120" yWindow="-120" windowWidth="20730" windowHeight="11160" activeTab="1" xr2:uid="{A0EF9F73-6A39-46C9-86C8-73EB1778F456}"/>
  </bookViews>
  <sheets>
    <sheet name="Сводная таблиц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I60" i="1"/>
  <c r="J60" i="1" s="1"/>
  <c r="G60" i="1"/>
  <c r="H60" i="1" s="1"/>
  <c r="E60" i="1"/>
  <c r="F60" i="1" s="1"/>
  <c r="I59" i="1"/>
  <c r="J59" i="1" s="1"/>
  <c r="G59" i="1"/>
  <c r="H59" i="1" s="1"/>
  <c r="E59" i="1"/>
  <c r="F59" i="1" s="1"/>
  <c r="I58" i="1"/>
  <c r="J58" i="1" s="1"/>
  <c r="E58" i="1"/>
  <c r="F58" i="1" s="1"/>
  <c r="I57" i="1"/>
  <c r="J57" i="1" s="1"/>
  <c r="G57" i="1"/>
  <c r="H57" i="1" s="1"/>
  <c r="E57" i="1"/>
  <c r="F57" i="1" s="1"/>
  <c r="I56" i="1"/>
  <c r="J56" i="1" s="1"/>
  <c r="G56" i="1"/>
  <c r="H56" i="1" s="1"/>
  <c r="E56" i="1"/>
  <c r="F56" i="1" s="1"/>
  <c r="I55" i="1"/>
  <c r="J55" i="1" s="1"/>
  <c r="G55" i="1"/>
  <c r="H55" i="1" s="1"/>
  <c r="E55" i="1"/>
  <c r="F55" i="1" s="1"/>
  <c r="I54" i="1"/>
  <c r="J54" i="1" s="1"/>
  <c r="G54" i="1"/>
  <c r="H54" i="1" s="1"/>
  <c r="E54" i="1"/>
  <c r="F54" i="1" s="1"/>
  <c r="I53" i="1"/>
  <c r="J53" i="1" s="1"/>
  <c r="G53" i="1"/>
  <c r="H53" i="1" s="1"/>
  <c r="E53" i="1"/>
  <c r="F53" i="1" s="1"/>
  <c r="I52" i="1"/>
  <c r="J52" i="1" s="1"/>
  <c r="G52" i="1"/>
  <c r="H52" i="1" s="1"/>
  <c r="E52" i="1"/>
  <c r="F52" i="1" s="1"/>
  <c r="L45" i="1" l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E67" i="1" l="1"/>
  <c r="F67" i="1" s="1"/>
  <c r="G67" i="1"/>
  <c r="H67" i="1" s="1"/>
  <c r="I67" i="1"/>
  <c r="J67" i="1" s="1"/>
</calcChain>
</file>

<file path=xl/sharedStrings.xml><?xml version="1.0" encoding="utf-8"?>
<sst xmlns="http://schemas.openxmlformats.org/spreadsheetml/2006/main" count="86" uniqueCount="48">
  <si>
    <t>СВОДНАЯ ТАБЛИЦА РЕЗУЛЬТАТОВ ПСИХОЛОГИЧЕСКОЙ ДИАГНОСТИКИ В СРЕДНЕЙ ГРУППЕ</t>
  </si>
  <si>
    <t>Наименование группы: средняя группа № 2</t>
  </si>
  <si>
    <t>Количество детей в группе:</t>
  </si>
  <si>
    <t>Дата проведения диагностики: 20.10.2020 года</t>
  </si>
  <si>
    <t>Используемая методика: Павлова Н.Н., Руденко Л.Г. "Экспресс диагностика в детском саду"</t>
  </si>
  <si>
    <t>Фамилия, имя ребёнка</t>
  </si>
  <si>
    <t>Коробка форм</t>
  </si>
  <si>
    <t>Покажи и назови</t>
  </si>
  <si>
    <t>Матрёшки</t>
  </si>
  <si>
    <t>Разрезные картинки</t>
  </si>
  <si>
    <t>8 предметов</t>
  </si>
  <si>
    <t>Лабиринты</t>
  </si>
  <si>
    <t>Найди такую же картинку</t>
  </si>
  <si>
    <t>Найди домик для картинки</t>
  </si>
  <si>
    <t>Общий балл</t>
  </si>
  <si>
    <t>Уровень развития</t>
  </si>
  <si>
    <t>№ п/п</t>
  </si>
  <si>
    <t>Средняя группа</t>
  </si>
  <si>
    <t>Низкий</t>
  </si>
  <si>
    <t>Средний</t>
  </si>
  <si>
    <t>Высокий</t>
  </si>
  <si>
    <t>Кол-во детей</t>
  </si>
  <si>
    <t>%</t>
  </si>
  <si>
    <t>На что это похоже?</t>
  </si>
  <si>
    <t>Количественные результаты по отдельным субтестам</t>
  </si>
  <si>
    <t>Уровни развития</t>
  </si>
  <si>
    <t>Направление методики</t>
  </si>
  <si>
    <t>Субтест "Коробка форм"</t>
  </si>
  <si>
    <t>Субтест "Покажи и назови"</t>
  </si>
  <si>
    <t>Субтест "Матрёшки"</t>
  </si>
  <si>
    <t>Субтест "Разрезные картинки"</t>
  </si>
  <si>
    <t>Субтест "8 предметов"</t>
  </si>
  <si>
    <t>Субтест "Лабиринты"</t>
  </si>
  <si>
    <t>Субтест "Найди такую же картинку"</t>
  </si>
  <si>
    <t>Субтест "Найди домик для картинки"</t>
  </si>
  <si>
    <t>Субтест "На, что это похоже?"</t>
  </si>
  <si>
    <t>Общие количественные показатели результатов психологическойдиагностики</t>
  </si>
  <si>
    <t>Общие показатели</t>
  </si>
  <si>
    <t>Педагог-психолог ________________ / __________________                                                        "____" _____________________ 20___ год</t>
  </si>
  <si>
    <t>Восприятие</t>
  </si>
  <si>
    <t>Общая осведомлённость</t>
  </si>
  <si>
    <t>Восприятие, моторика</t>
  </si>
  <si>
    <t>Память</t>
  </si>
  <si>
    <t>Внимание</t>
  </si>
  <si>
    <t>Мышление</t>
  </si>
  <si>
    <t>Воображение</t>
  </si>
  <si>
    <t>Наименование методики/ субтеста</t>
  </si>
  <si>
    <t xml:space="preserve">Внимание! Данный лист и таблицы не удалять. Распечатывать его тоже не нужно.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</si>
</sst>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9" fontId="3" fillId="0" borderId="1" xfId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0" fillId="0" borderId="1" xfId="0" applyBorder="1"/>
    <xf numFmtId="9" fontId="3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F117-CBE6-475B-9F90-2E5EB1F0DAC7}">
  <dimension ref="A1:N435"/>
  <sheetViews>
    <sheetView topLeftCell="A49" workbookViewId="0">
      <selection activeCell="K49" sqref="K49:M51"/>
    </sheetView>
  </sheetViews>
  <sheetFormatPr defaultRowHeight="15" x14ac:dyDescent="0.25"/>
  <cols>
    <col min="1" max="1" width="4" customWidth="1"/>
    <col min="2" max="2" width="17.85546875" customWidth="1"/>
    <col min="5" max="5" width="11" customWidth="1"/>
    <col min="6" max="6" width="12.42578125" customWidth="1"/>
    <col min="7" max="7" width="11" customWidth="1"/>
    <col min="8" max="8" width="11.5703125" customWidth="1"/>
    <col min="9" max="9" width="10" customWidth="1"/>
    <col min="10" max="10" width="9.7109375" customWidth="1"/>
    <col min="11" max="11" width="10.5703125" customWidth="1"/>
    <col min="12" max="12" width="8.140625" customWidth="1"/>
    <col min="13" max="13" width="8.85546875" customWidth="1"/>
  </cols>
  <sheetData>
    <row r="1" spans="1:14" ht="15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30" t="s">
        <v>1</v>
      </c>
      <c r="B3" s="30"/>
      <c r="C3" s="30"/>
      <c r="D3" s="30"/>
      <c r="E3" s="30"/>
      <c r="F3" s="30"/>
      <c r="G3" s="1"/>
      <c r="H3" s="31" t="s">
        <v>2</v>
      </c>
      <c r="I3" s="31"/>
      <c r="J3" s="31"/>
      <c r="K3" s="2">
        <v>36</v>
      </c>
      <c r="L3" s="1"/>
      <c r="M3" s="1"/>
      <c r="N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x14ac:dyDescent="0.25">
      <c r="A5" s="30" t="s">
        <v>3</v>
      </c>
      <c r="B5" s="30"/>
      <c r="C5" s="30"/>
      <c r="D5" s="30"/>
      <c r="E5" s="30"/>
      <c r="F5" s="30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.75" x14ac:dyDescent="0.2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60" x14ac:dyDescent="0.25">
      <c r="A9" s="4" t="s">
        <v>16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23</v>
      </c>
      <c r="L9" s="5" t="s">
        <v>14</v>
      </c>
      <c r="M9" s="5" t="s">
        <v>15</v>
      </c>
      <c r="N9" s="1"/>
    </row>
    <row r="10" spans="1:14" ht="15.75" x14ac:dyDescent="0.25">
      <c r="A10" s="3">
        <v>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>
        <f t="shared" ref="L10:L45" si="0">SUM(C10:K10)</f>
        <v>0</v>
      </c>
      <c r="M10" s="7" t="str">
        <f>VLOOKUP(L10,'Рабочий лист'!A4:B22,2,1)</f>
        <v>Низкий</v>
      </c>
      <c r="N10" s="1"/>
    </row>
    <row r="11" spans="1:14" ht="15.75" x14ac:dyDescent="0.25">
      <c r="A11" s="3">
        <v>2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>
        <f t="shared" si="0"/>
        <v>0</v>
      </c>
      <c r="M11" s="7" t="str">
        <f>VLOOKUP(L11,'Рабочий лист'!A4:B22,2,1)</f>
        <v>Низкий</v>
      </c>
      <c r="N11" s="1"/>
    </row>
    <row r="12" spans="1:14" ht="15.75" x14ac:dyDescent="0.25">
      <c r="A12" s="3">
        <v>3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>
        <f t="shared" si="0"/>
        <v>0</v>
      </c>
      <c r="M12" s="7" t="str">
        <f>VLOOKUP(L12,'Рабочий лист'!A4:B22,2,1)</f>
        <v>Низкий</v>
      </c>
      <c r="N12" s="1"/>
    </row>
    <row r="13" spans="1:14" ht="15.75" x14ac:dyDescent="0.25">
      <c r="A13" s="3">
        <v>4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>
        <f t="shared" si="0"/>
        <v>0</v>
      </c>
      <c r="M13" s="7" t="str">
        <f>VLOOKUP(L13,'Рабочий лист'!A4:B22,2,1)</f>
        <v>Низкий</v>
      </c>
      <c r="N13" s="1"/>
    </row>
    <row r="14" spans="1:14" ht="15.75" x14ac:dyDescent="0.25">
      <c r="A14" s="3">
        <v>5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>
        <f t="shared" si="0"/>
        <v>0</v>
      </c>
      <c r="M14" s="7" t="str">
        <f>VLOOKUP(L14,'Рабочий лист'!A4:B22,2,1)</f>
        <v>Низкий</v>
      </c>
      <c r="N14" s="1"/>
    </row>
    <row r="15" spans="1:14" ht="15.75" x14ac:dyDescent="0.25">
      <c r="A15" s="3">
        <v>6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>
        <f t="shared" si="0"/>
        <v>0</v>
      </c>
      <c r="M15" s="7" t="str">
        <f>VLOOKUP(L15,'Рабочий лист'!A4:B22,2,1)</f>
        <v>Низкий</v>
      </c>
      <c r="N15" s="1"/>
    </row>
    <row r="16" spans="1:14" ht="15.75" x14ac:dyDescent="0.25">
      <c r="A16" s="3">
        <v>7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>
        <f t="shared" si="0"/>
        <v>0</v>
      </c>
      <c r="M16" s="7" t="str">
        <f>VLOOKUP(L16,'Рабочий лист'!A4:B22,2,1)</f>
        <v>Низкий</v>
      </c>
      <c r="N16" s="1"/>
    </row>
    <row r="17" spans="1:14" ht="15.75" x14ac:dyDescent="0.25">
      <c r="A17" s="3">
        <v>8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>
        <f t="shared" si="0"/>
        <v>0</v>
      </c>
      <c r="M17" s="7" t="str">
        <f>VLOOKUP(L17,'Рабочий лист'!A4:B22,2,1)</f>
        <v>Низкий</v>
      </c>
      <c r="N17" s="1"/>
    </row>
    <row r="18" spans="1:14" ht="15.75" x14ac:dyDescent="0.25">
      <c r="A18" s="3">
        <v>9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>
        <f t="shared" si="0"/>
        <v>0</v>
      </c>
      <c r="M18" s="7" t="str">
        <f>VLOOKUP(L18,'Рабочий лист'!A4:B22,2,1)</f>
        <v>Низкий</v>
      </c>
      <c r="N18" s="1"/>
    </row>
    <row r="19" spans="1:14" ht="15.75" x14ac:dyDescent="0.25">
      <c r="A19" s="3">
        <v>10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>
        <f t="shared" si="0"/>
        <v>0</v>
      </c>
      <c r="M19" s="7" t="str">
        <f>VLOOKUP(L19,'Рабочий лист'!A4:B22,2,1)</f>
        <v>Низкий</v>
      </c>
      <c r="N19" s="1"/>
    </row>
    <row r="20" spans="1:14" ht="15.75" x14ac:dyDescent="0.25">
      <c r="A20" s="3">
        <v>11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>
        <f t="shared" si="0"/>
        <v>0</v>
      </c>
      <c r="M20" s="7" t="str">
        <f>VLOOKUP(L20,'Рабочий лист'!A4:B22,2,1)</f>
        <v>Низкий</v>
      </c>
      <c r="N20" s="1"/>
    </row>
    <row r="21" spans="1:14" ht="15.75" x14ac:dyDescent="0.25">
      <c r="A21" s="3">
        <v>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>
        <f t="shared" si="0"/>
        <v>0</v>
      </c>
      <c r="M21" s="7" t="str">
        <f>VLOOKUP(L21,'Рабочий лист'!A4:B22,2,1)</f>
        <v>Низкий</v>
      </c>
      <c r="N21" s="1"/>
    </row>
    <row r="22" spans="1:14" ht="15.75" x14ac:dyDescent="0.25">
      <c r="A22" s="3">
        <v>13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>
        <f t="shared" si="0"/>
        <v>0</v>
      </c>
      <c r="M22" s="7" t="str">
        <f>VLOOKUP(L22,'Рабочий лист'!A4:B22,2,1)</f>
        <v>Низкий</v>
      </c>
      <c r="N22" s="1"/>
    </row>
    <row r="23" spans="1:14" ht="15.75" x14ac:dyDescent="0.25">
      <c r="A23" s="3">
        <v>14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>
        <f t="shared" si="0"/>
        <v>0</v>
      </c>
      <c r="M23" s="7" t="str">
        <f>VLOOKUP(L23,'Рабочий лист'!A4:B22,2,1)</f>
        <v>Низкий</v>
      </c>
      <c r="N23" s="1"/>
    </row>
    <row r="24" spans="1:14" ht="15.75" x14ac:dyDescent="0.25">
      <c r="A24" s="3">
        <v>15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>
        <f t="shared" si="0"/>
        <v>0</v>
      </c>
      <c r="M24" s="7" t="str">
        <f>VLOOKUP(L24,'Рабочий лист'!A4:B22,2,1)</f>
        <v>Низкий</v>
      </c>
      <c r="N24" s="1"/>
    </row>
    <row r="25" spans="1:14" ht="15.75" x14ac:dyDescent="0.25">
      <c r="A25" s="3">
        <v>16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>
        <f t="shared" si="0"/>
        <v>0</v>
      </c>
      <c r="M25" s="7" t="str">
        <f>VLOOKUP(L25,'Рабочий лист'!A4:B22,2,1)</f>
        <v>Низкий</v>
      </c>
      <c r="N25" s="1"/>
    </row>
    <row r="26" spans="1:14" ht="15.75" x14ac:dyDescent="0.25">
      <c r="A26" s="3">
        <v>17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>
        <f t="shared" si="0"/>
        <v>0</v>
      </c>
      <c r="M26" s="7" t="str">
        <f>VLOOKUP(L26,'Рабочий лист'!A4:B22,2,1)</f>
        <v>Низкий</v>
      </c>
      <c r="N26" s="1"/>
    </row>
    <row r="27" spans="1:14" ht="15.75" x14ac:dyDescent="0.25">
      <c r="A27" s="3">
        <v>18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>
        <f t="shared" si="0"/>
        <v>0</v>
      </c>
      <c r="M27" s="7" t="str">
        <f>VLOOKUP(L27,'Рабочий лист'!A4:B22,2,1)</f>
        <v>Низкий</v>
      </c>
      <c r="N27" s="1"/>
    </row>
    <row r="28" spans="1:14" ht="15.75" x14ac:dyDescent="0.25">
      <c r="A28" s="3">
        <v>19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>
        <f t="shared" si="0"/>
        <v>0</v>
      </c>
      <c r="M28" s="7" t="str">
        <f>VLOOKUP(L28,'Рабочий лист'!A4:B22,2,1)</f>
        <v>Низкий</v>
      </c>
      <c r="N28" s="1"/>
    </row>
    <row r="29" spans="1:14" ht="15.75" x14ac:dyDescent="0.25">
      <c r="A29" s="3">
        <v>20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>
        <f t="shared" si="0"/>
        <v>0</v>
      </c>
      <c r="M29" s="7" t="str">
        <f>VLOOKUP(L29,'Рабочий лист'!A4:B22,2,1)</f>
        <v>Низкий</v>
      </c>
      <c r="N29" s="1"/>
    </row>
    <row r="30" spans="1:14" ht="15.75" x14ac:dyDescent="0.25">
      <c r="A30" s="3">
        <v>21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>
        <f t="shared" si="0"/>
        <v>0</v>
      </c>
      <c r="M30" s="7" t="str">
        <f>VLOOKUP(L30,'Рабочий лист'!A4:B22,2,1)</f>
        <v>Низкий</v>
      </c>
      <c r="N30" s="1"/>
    </row>
    <row r="31" spans="1:14" ht="15.75" x14ac:dyDescent="0.25">
      <c r="A31" s="3">
        <v>22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>
        <f t="shared" si="0"/>
        <v>0</v>
      </c>
      <c r="M31" s="7" t="str">
        <f>VLOOKUP(L31,'Рабочий лист'!A4:B22,2,1)</f>
        <v>Низкий</v>
      </c>
      <c r="N31" s="1"/>
    </row>
    <row r="32" spans="1:14" ht="15.75" x14ac:dyDescent="0.25">
      <c r="A32" s="3">
        <v>23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>
        <f t="shared" si="0"/>
        <v>0</v>
      </c>
      <c r="M32" s="7" t="str">
        <f>VLOOKUP(L32,'Рабочий лист'!A4:B22,2,1)</f>
        <v>Низкий</v>
      </c>
      <c r="N32" s="1"/>
    </row>
    <row r="33" spans="1:14" ht="15.75" x14ac:dyDescent="0.25">
      <c r="A33" s="3">
        <v>24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>
        <f t="shared" si="0"/>
        <v>0</v>
      </c>
      <c r="M33" s="7" t="str">
        <f>VLOOKUP(L33,'Рабочий лист'!A4:B22,2,1)</f>
        <v>Низкий</v>
      </c>
      <c r="N33" s="1"/>
    </row>
    <row r="34" spans="1:14" ht="15.75" x14ac:dyDescent="0.25">
      <c r="A34" s="3">
        <v>25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>
        <f t="shared" si="0"/>
        <v>0</v>
      </c>
      <c r="M34" s="7" t="str">
        <f>VLOOKUP(L34,'Рабочий лист'!A4:B22,2,1)</f>
        <v>Низкий</v>
      </c>
      <c r="N34" s="1"/>
    </row>
    <row r="35" spans="1:14" ht="15.75" x14ac:dyDescent="0.25">
      <c r="A35" s="3">
        <v>26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>
        <f t="shared" si="0"/>
        <v>0</v>
      </c>
      <c r="M35" s="7" t="str">
        <f>VLOOKUP(L35,'Рабочий лист'!A4:B22,2,1)</f>
        <v>Низкий</v>
      </c>
      <c r="N35" s="1"/>
    </row>
    <row r="36" spans="1:14" ht="15.75" x14ac:dyDescent="0.25">
      <c r="A36" s="3">
        <v>27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>
        <f t="shared" si="0"/>
        <v>0</v>
      </c>
      <c r="M36" s="7" t="str">
        <f>VLOOKUP(L36,'Рабочий лист'!A4:B22,2,1)</f>
        <v>Низкий</v>
      </c>
      <c r="N36" s="1"/>
    </row>
    <row r="37" spans="1:14" ht="15.75" x14ac:dyDescent="0.25">
      <c r="A37" s="3">
        <v>28</v>
      </c>
      <c r="B37" s="6"/>
      <c r="C37" s="7"/>
      <c r="D37" s="7"/>
      <c r="E37" s="7"/>
      <c r="F37" s="7"/>
      <c r="G37" s="7"/>
      <c r="H37" s="7"/>
      <c r="I37" s="7"/>
      <c r="J37" s="7"/>
      <c r="K37" s="7"/>
      <c r="L37" s="7">
        <f t="shared" si="0"/>
        <v>0</v>
      </c>
      <c r="M37" s="7" t="str">
        <f>VLOOKUP(L37,'Рабочий лист'!A4:B22,2,1)</f>
        <v>Низкий</v>
      </c>
      <c r="N37" s="1"/>
    </row>
    <row r="38" spans="1:14" ht="15.75" x14ac:dyDescent="0.25">
      <c r="A38" s="3">
        <v>29</v>
      </c>
      <c r="B38" s="6"/>
      <c r="C38" s="7"/>
      <c r="D38" s="7"/>
      <c r="E38" s="7"/>
      <c r="F38" s="7"/>
      <c r="G38" s="7"/>
      <c r="H38" s="7"/>
      <c r="I38" s="7"/>
      <c r="J38" s="7"/>
      <c r="K38" s="7"/>
      <c r="L38" s="7">
        <f t="shared" si="0"/>
        <v>0</v>
      </c>
      <c r="M38" s="7" t="str">
        <f>VLOOKUP(L38,'Рабочий лист'!A4:B22,2,1)</f>
        <v>Низкий</v>
      </c>
      <c r="N38" s="1"/>
    </row>
    <row r="39" spans="1:14" ht="15.75" x14ac:dyDescent="0.25">
      <c r="A39" s="3">
        <v>30</v>
      </c>
      <c r="B39" s="6"/>
      <c r="C39" s="7"/>
      <c r="D39" s="7"/>
      <c r="E39" s="7"/>
      <c r="F39" s="7"/>
      <c r="G39" s="7"/>
      <c r="H39" s="7"/>
      <c r="I39" s="7"/>
      <c r="J39" s="7"/>
      <c r="K39" s="7"/>
      <c r="L39" s="7">
        <f t="shared" si="0"/>
        <v>0</v>
      </c>
      <c r="M39" s="7" t="str">
        <f>VLOOKUP(L39,'Рабочий лист'!A4:B22,2,1)</f>
        <v>Низкий</v>
      </c>
      <c r="N39" s="1"/>
    </row>
    <row r="40" spans="1:14" ht="15.75" x14ac:dyDescent="0.25">
      <c r="A40" s="3">
        <v>31</v>
      </c>
      <c r="B40" s="6"/>
      <c r="C40" s="7"/>
      <c r="D40" s="7"/>
      <c r="E40" s="7"/>
      <c r="F40" s="7"/>
      <c r="G40" s="7"/>
      <c r="H40" s="7"/>
      <c r="I40" s="7"/>
      <c r="J40" s="7"/>
      <c r="K40" s="7"/>
      <c r="L40" s="7">
        <f t="shared" si="0"/>
        <v>0</v>
      </c>
      <c r="M40" s="7" t="str">
        <f>VLOOKUP(L40,'Рабочий лист'!A4:B22,2,1)</f>
        <v>Низкий</v>
      </c>
      <c r="N40" s="1"/>
    </row>
    <row r="41" spans="1:14" ht="15.75" x14ac:dyDescent="0.25">
      <c r="A41" s="3">
        <v>32</v>
      </c>
      <c r="B41" s="6"/>
      <c r="C41" s="7"/>
      <c r="D41" s="7"/>
      <c r="E41" s="7"/>
      <c r="F41" s="7"/>
      <c r="G41" s="7"/>
      <c r="H41" s="7"/>
      <c r="I41" s="7"/>
      <c r="J41" s="7"/>
      <c r="K41" s="7"/>
      <c r="L41" s="7">
        <f t="shared" si="0"/>
        <v>0</v>
      </c>
      <c r="M41" s="7" t="str">
        <f>VLOOKUP(L41,'Рабочий лист'!A4:B22,2,1)</f>
        <v>Низкий</v>
      </c>
      <c r="N41" s="1"/>
    </row>
    <row r="42" spans="1:14" ht="15.75" x14ac:dyDescent="0.25">
      <c r="A42" s="3">
        <v>33</v>
      </c>
      <c r="B42" s="6"/>
      <c r="C42" s="7"/>
      <c r="D42" s="7"/>
      <c r="E42" s="7"/>
      <c r="F42" s="7"/>
      <c r="G42" s="7"/>
      <c r="H42" s="7"/>
      <c r="I42" s="7"/>
      <c r="J42" s="7"/>
      <c r="K42" s="7"/>
      <c r="L42" s="7">
        <f t="shared" si="0"/>
        <v>0</v>
      </c>
      <c r="M42" s="7" t="str">
        <f>VLOOKUP(L42,'Рабочий лист'!A4:B22,2,1)</f>
        <v>Низкий</v>
      </c>
      <c r="N42" s="1"/>
    </row>
    <row r="43" spans="1:14" ht="15.75" x14ac:dyDescent="0.25">
      <c r="A43" s="3">
        <v>34</v>
      </c>
      <c r="B43" s="6"/>
      <c r="C43" s="7"/>
      <c r="D43" s="7"/>
      <c r="E43" s="7"/>
      <c r="F43" s="7"/>
      <c r="G43" s="7"/>
      <c r="H43" s="7"/>
      <c r="I43" s="7"/>
      <c r="J43" s="7"/>
      <c r="K43" s="7"/>
      <c r="L43" s="7">
        <f t="shared" si="0"/>
        <v>0</v>
      </c>
      <c r="M43" s="7" t="str">
        <f>VLOOKUP(L43,'Рабочий лист'!A4:B22,2,1)</f>
        <v>Низкий</v>
      </c>
      <c r="N43" s="1"/>
    </row>
    <row r="44" spans="1:14" ht="15.75" x14ac:dyDescent="0.25">
      <c r="A44" s="3">
        <v>35</v>
      </c>
      <c r="B44" s="6"/>
      <c r="C44" s="7"/>
      <c r="D44" s="7"/>
      <c r="E44" s="7"/>
      <c r="F44" s="7"/>
      <c r="G44" s="7"/>
      <c r="H44" s="7"/>
      <c r="I44" s="7"/>
      <c r="J44" s="7"/>
      <c r="K44" s="7"/>
      <c r="L44" s="7">
        <f t="shared" si="0"/>
        <v>0</v>
      </c>
      <c r="M44" s="7" t="str">
        <f>VLOOKUP(L44,'Рабочий лист'!A4:B22,2,1)</f>
        <v>Низкий</v>
      </c>
      <c r="N44" s="1"/>
    </row>
    <row r="45" spans="1:14" ht="15.75" x14ac:dyDescent="0.25">
      <c r="A45" s="3">
        <v>36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>
        <f t="shared" si="0"/>
        <v>0</v>
      </c>
      <c r="M45" s="7" t="str">
        <f>VLOOKUP(L45,'Рабочий лист'!A4:B21,2,1)</f>
        <v>Низкий</v>
      </c>
      <c r="N45" s="1"/>
    </row>
    <row r="46" spans="1:14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x14ac:dyDescent="0.25">
      <c r="A47" s="16" t="s">
        <v>24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"/>
    </row>
    <row r="48" spans="1:14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20" t="s">
        <v>46</v>
      </c>
      <c r="B49" s="21"/>
      <c r="C49" s="21"/>
      <c r="D49" s="22"/>
      <c r="E49" s="17" t="s">
        <v>25</v>
      </c>
      <c r="F49" s="19"/>
      <c r="G49" s="19"/>
      <c r="H49" s="19"/>
      <c r="I49" s="19"/>
      <c r="J49" s="18"/>
      <c r="K49" s="20" t="s">
        <v>26</v>
      </c>
      <c r="L49" s="21"/>
      <c r="M49" s="22"/>
      <c r="N49" s="1"/>
    </row>
    <row r="50" spans="1:14" ht="15.75" x14ac:dyDescent="0.25">
      <c r="A50" s="23"/>
      <c r="B50" s="24"/>
      <c r="C50" s="24"/>
      <c r="D50" s="25"/>
      <c r="E50" s="17" t="s">
        <v>18</v>
      </c>
      <c r="F50" s="18"/>
      <c r="G50" s="17" t="s">
        <v>19</v>
      </c>
      <c r="H50" s="18"/>
      <c r="I50" s="17" t="s">
        <v>20</v>
      </c>
      <c r="J50" s="18"/>
      <c r="K50" s="23"/>
      <c r="L50" s="24"/>
      <c r="M50" s="25"/>
      <c r="N50" s="1"/>
    </row>
    <row r="51" spans="1:14" ht="31.5" x14ac:dyDescent="0.25">
      <c r="A51" s="26"/>
      <c r="B51" s="27"/>
      <c r="C51" s="27"/>
      <c r="D51" s="28"/>
      <c r="E51" s="4" t="s">
        <v>21</v>
      </c>
      <c r="F51" s="4" t="s">
        <v>22</v>
      </c>
      <c r="G51" s="4" t="s">
        <v>21</v>
      </c>
      <c r="H51" s="4" t="s">
        <v>22</v>
      </c>
      <c r="I51" s="4" t="s">
        <v>21</v>
      </c>
      <c r="J51" s="4" t="s">
        <v>22</v>
      </c>
      <c r="K51" s="26"/>
      <c r="L51" s="27"/>
      <c r="M51" s="28"/>
      <c r="N51" s="1"/>
    </row>
    <row r="52" spans="1:14" ht="15.75" x14ac:dyDescent="0.25">
      <c r="A52" s="3">
        <v>1</v>
      </c>
      <c r="B52" s="13" t="s">
        <v>27</v>
      </c>
      <c r="C52" s="14"/>
      <c r="D52" s="15"/>
      <c r="E52" s="7">
        <f>COUNTIF(C10:C45,'Рабочий лист'!D4)</f>
        <v>0</v>
      </c>
      <c r="F52" s="9">
        <f>E52/K3</f>
        <v>0</v>
      </c>
      <c r="G52" s="7">
        <f>COUNTIF(C10:C45,'Рабочий лист'!D5)</f>
        <v>0</v>
      </c>
      <c r="H52" s="9">
        <f>G52/K3</f>
        <v>0</v>
      </c>
      <c r="I52" s="7">
        <f>COUNTIF(C10:C45,'Рабочий лист'!D6)</f>
        <v>0</v>
      </c>
      <c r="J52" s="9">
        <f>I52/K3</f>
        <v>0</v>
      </c>
      <c r="K52" s="13" t="s">
        <v>39</v>
      </c>
      <c r="L52" s="14"/>
      <c r="M52" s="15"/>
      <c r="N52" s="1"/>
    </row>
    <row r="53" spans="1:14" ht="15.75" x14ac:dyDescent="0.25">
      <c r="A53" s="3">
        <v>2</v>
      </c>
      <c r="B53" s="13" t="s">
        <v>28</v>
      </c>
      <c r="C53" s="14"/>
      <c r="D53" s="15"/>
      <c r="E53" s="7">
        <f>COUNTIF(D10:D45,'Рабочий лист'!D4)</f>
        <v>0</v>
      </c>
      <c r="F53" s="9">
        <f>E53/K3</f>
        <v>0</v>
      </c>
      <c r="G53" s="7">
        <f>COUNTIF(D10:D45,'Рабочий лист'!D5)</f>
        <v>0</v>
      </c>
      <c r="H53" s="9">
        <f>G53/K3</f>
        <v>0</v>
      </c>
      <c r="I53" s="7">
        <f>COUNTIF(D10:D45,'Рабочий лист'!D6)</f>
        <v>0</v>
      </c>
      <c r="J53" s="9">
        <f>I53/K3</f>
        <v>0</v>
      </c>
      <c r="K53" s="13" t="s">
        <v>40</v>
      </c>
      <c r="L53" s="14"/>
      <c r="M53" s="15"/>
      <c r="N53" s="1"/>
    </row>
    <row r="54" spans="1:14" ht="15.75" x14ac:dyDescent="0.25">
      <c r="A54" s="3">
        <v>3</v>
      </c>
      <c r="B54" s="13" t="s">
        <v>29</v>
      </c>
      <c r="C54" s="14"/>
      <c r="D54" s="15"/>
      <c r="E54" s="7">
        <f>COUNTIF(E10:E45,'Рабочий лист'!D4)</f>
        <v>0</v>
      </c>
      <c r="F54" s="9">
        <f>E54/K3</f>
        <v>0</v>
      </c>
      <c r="G54" s="7">
        <f>COUNTIF(E10:E45,'Рабочий лист'!D5)</f>
        <v>0</v>
      </c>
      <c r="H54" s="9">
        <f>G54/K3</f>
        <v>0</v>
      </c>
      <c r="I54" s="7">
        <f>COUNTIF(E10:E45,'Рабочий лист'!D6)</f>
        <v>0</v>
      </c>
      <c r="J54" s="9">
        <f>I54/K3</f>
        <v>0</v>
      </c>
      <c r="K54" s="13" t="s">
        <v>41</v>
      </c>
      <c r="L54" s="14"/>
      <c r="M54" s="15"/>
      <c r="N54" s="1"/>
    </row>
    <row r="55" spans="1:14" ht="15.75" x14ac:dyDescent="0.25">
      <c r="A55" s="3">
        <v>4</v>
      </c>
      <c r="B55" s="13" t="s">
        <v>30</v>
      </c>
      <c r="C55" s="14"/>
      <c r="D55" s="15"/>
      <c r="E55" s="7">
        <f>COUNTIF(F10:F45,'Рабочий лист'!D4)</f>
        <v>0</v>
      </c>
      <c r="F55" s="9">
        <f>E55/K3</f>
        <v>0</v>
      </c>
      <c r="G55" s="7">
        <f>COUNTIF(F10:F45,'Рабочий лист'!D5)</f>
        <v>0</v>
      </c>
      <c r="H55" s="9">
        <f>G55/K3</f>
        <v>0</v>
      </c>
      <c r="I55" s="7">
        <f>COUNTIF(F10:F45,'Рабочий лист'!D6)</f>
        <v>0</v>
      </c>
      <c r="J55" s="9">
        <f>I55/K3</f>
        <v>0</v>
      </c>
      <c r="K55" s="13" t="s">
        <v>39</v>
      </c>
      <c r="L55" s="14"/>
      <c r="M55" s="15"/>
      <c r="N55" s="1"/>
    </row>
    <row r="56" spans="1:14" ht="15.75" x14ac:dyDescent="0.25">
      <c r="A56" s="3">
        <v>5</v>
      </c>
      <c r="B56" s="13" t="s">
        <v>31</v>
      </c>
      <c r="C56" s="14"/>
      <c r="D56" s="15"/>
      <c r="E56" s="7">
        <f>COUNTIF(G10:G45,'Рабочий лист'!D4)</f>
        <v>0</v>
      </c>
      <c r="F56" s="9">
        <f>E56/K3</f>
        <v>0</v>
      </c>
      <c r="G56" s="7">
        <f>COUNTIF(G10:G45,'Рабочий лист'!D5)</f>
        <v>0</v>
      </c>
      <c r="H56" s="9">
        <f>G56/K3</f>
        <v>0</v>
      </c>
      <c r="I56" s="7">
        <f>COUNTIF(G10:G45,'Рабочий лист'!D6)</f>
        <v>0</v>
      </c>
      <c r="J56" s="9">
        <f>I56/K3</f>
        <v>0</v>
      </c>
      <c r="K56" s="13" t="s">
        <v>42</v>
      </c>
      <c r="L56" s="14"/>
      <c r="M56" s="15"/>
      <c r="N56" s="1"/>
    </row>
    <row r="57" spans="1:14" ht="15.75" x14ac:dyDescent="0.25">
      <c r="A57" s="3">
        <v>6</v>
      </c>
      <c r="B57" s="13" t="s">
        <v>32</v>
      </c>
      <c r="C57" s="14"/>
      <c r="D57" s="15"/>
      <c r="E57" s="7">
        <f>COUNTIF(H10:H45,'Рабочий лист'!D4)</f>
        <v>0</v>
      </c>
      <c r="F57" s="9">
        <f>E57/K3</f>
        <v>0</v>
      </c>
      <c r="G57" s="7">
        <f>COUNTIF(H10:H45,'Рабочий лист'!D5)</f>
        <v>0</v>
      </c>
      <c r="H57" s="9">
        <f>G57/K3</f>
        <v>0</v>
      </c>
      <c r="I57" s="7">
        <f>COUNTIF(H10:H45,'Рабочий лист'!D6)</f>
        <v>0</v>
      </c>
      <c r="J57" s="9">
        <f>I57/K3</f>
        <v>0</v>
      </c>
      <c r="K57" s="13" t="s">
        <v>43</v>
      </c>
      <c r="L57" s="14"/>
      <c r="M57" s="15"/>
      <c r="N57" s="1"/>
    </row>
    <row r="58" spans="1:14" ht="15.75" x14ac:dyDescent="0.25">
      <c r="A58" s="3">
        <v>7</v>
      </c>
      <c r="B58" s="13" t="s">
        <v>33</v>
      </c>
      <c r="C58" s="14"/>
      <c r="D58" s="15"/>
      <c r="E58" s="7">
        <f>COUNTIF(I10:I45,'Рабочий лист'!D4)</f>
        <v>0</v>
      </c>
      <c r="F58" s="9">
        <f>E58/K3</f>
        <v>0</v>
      </c>
      <c r="G58" s="7">
        <f>COUNTIF(I10:I45,'Рабочий лист'!D5)</f>
        <v>0</v>
      </c>
      <c r="H58" s="9">
        <f>G58/K3</f>
        <v>0</v>
      </c>
      <c r="I58" s="7">
        <f>COUNTIF(I10:I45,'Рабочий лист'!D6)</f>
        <v>0</v>
      </c>
      <c r="J58" s="9">
        <f>I58/K3</f>
        <v>0</v>
      </c>
      <c r="K58" s="13" t="s">
        <v>43</v>
      </c>
      <c r="L58" s="14"/>
      <c r="M58" s="15"/>
      <c r="N58" s="1"/>
    </row>
    <row r="59" spans="1:14" ht="30.75" customHeight="1" x14ac:dyDescent="0.25">
      <c r="A59" s="3">
        <v>8</v>
      </c>
      <c r="B59" s="13" t="s">
        <v>34</v>
      </c>
      <c r="C59" s="14"/>
      <c r="D59" s="15"/>
      <c r="E59" s="7">
        <f>COUNTIF(J10:J45,'Рабочий лист'!D4)</f>
        <v>0</v>
      </c>
      <c r="F59" s="9">
        <f>E59/K3</f>
        <v>0</v>
      </c>
      <c r="G59" s="7">
        <f>COUNTIF(J10:J45,'Рабочий лист'!D5)</f>
        <v>0</v>
      </c>
      <c r="H59" s="9">
        <f>G59/K3</f>
        <v>0</v>
      </c>
      <c r="I59" s="7">
        <f>COUNTIF(J10:J45,'Рабочий лист'!D6)</f>
        <v>0</v>
      </c>
      <c r="J59" s="9">
        <f>I59/K3</f>
        <v>0</v>
      </c>
      <c r="K59" s="13" t="s">
        <v>44</v>
      </c>
      <c r="L59" s="14"/>
      <c r="M59" s="15"/>
      <c r="N59" s="1"/>
    </row>
    <row r="60" spans="1:14" ht="15.75" x14ac:dyDescent="0.25">
      <c r="A60" s="3">
        <v>9</v>
      </c>
      <c r="B60" s="13" t="s">
        <v>35</v>
      </c>
      <c r="C60" s="14"/>
      <c r="D60" s="15"/>
      <c r="E60" s="7">
        <f>COUNTIF(K10:K45,'Рабочий лист'!D4)</f>
        <v>0</v>
      </c>
      <c r="F60" s="9">
        <f>E60/K3</f>
        <v>0</v>
      </c>
      <c r="G60" s="7">
        <f>COUNTIF(K10:K45,'Рабочий лист'!D5)</f>
        <v>0</v>
      </c>
      <c r="H60" s="9">
        <f>G60/K3</f>
        <v>0</v>
      </c>
      <c r="I60" s="7">
        <f>COUNTIF(K10:K45,'Рабочий лист'!D6)</f>
        <v>0</v>
      </c>
      <c r="J60" s="9">
        <f>I60/K3</f>
        <v>0</v>
      </c>
      <c r="K60" s="13" t="s">
        <v>45</v>
      </c>
      <c r="L60" s="14"/>
      <c r="M60" s="15"/>
      <c r="N60" s="1"/>
    </row>
    <row r="61" spans="1:14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x14ac:dyDescent="0.25">
      <c r="A62" s="16" t="s">
        <v>36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"/>
    </row>
    <row r="63" spans="1:14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x14ac:dyDescent="0.25">
      <c r="A64" s="32" t="s">
        <v>37</v>
      </c>
      <c r="B64" s="33"/>
      <c r="C64" s="33"/>
      <c r="D64" s="34"/>
      <c r="E64" s="17" t="s">
        <v>25</v>
      </c>
      <c r="F64" s="19"/>
      <c r="G64" s="19"/>
      <c r="H64" s="19"/>
      <c r="I64" s="19"/>
      <c r="J64" s="18"/>
      <c r="K64" s="1"/>
      <c r="L64" s="1"/>
      <c r="M64" s="1"/>
      <c r="N64" s="1"/>
    </row>
    <row r="65" spans="1:14" ht="15.75" x14ac:dyDescent="0.25">
      <c r="A65" s="35"/>
      <c r="B65" s="36"/>
      <c r="C65" s="36"/>
      <c r="D65" s="37"/>
      <c r="E65" s="17" t="s">
        <v>18</v>
      </c>
      <c r="F65" s="18"/>
      <c r="G65" s="17" t="s">
        <v>19</v>
      </c>
      <c r="H65" s="18"/>
      <c r="I65" s="17" t="s">
        <v>20</v>
      </c>
      <c r="J65" s="18"/>
      <c r="K65" s="1"/>
      <c r="L65" s="1"/>
      <c r="M65" s="1"/>
      <c r="N65" s="1"/>
    </row>
    <row r="66" spans="1:14" ht="31.5" x14ac:dyDescent="0.25">
      <c r="A66" s="35"/>
      <c r="B66" s="36"/>
      <c r="C66" s="36"/>
      <c r="D66" s="37"/>
      <c r="E66" s="4" t="s">
        <v>21</v>
      </c>
      <c r="F66" s="4" t="s">
        <v>22</v>
      </c>
      <c r="G66" s="4" t="s">
        <v>21</v>
      </c>
      <c r="H66" s="4" t="s">
        <v>22</v>
      </c>
      <c r="I66" s="4" t="s">
        <v>21</v>
      </c>
      <c r="J66" s="4" t="s">
        <v>22</v>
      </c>
      <c r="K66" s="1"/>
      <c r="L66" s="1"/>
      <c r="M66" s="1"/>
      <c r="N66" s="1"/>
    </row>
    <row r="67" spans="1:14" ht="15.75" x14ac:dyDescent="0.25">
      <c r="A67" s="38"/>
      <c r="B67" s="39"/>
      <c r="C67" s="39"/>
      <c r="D67" s="40"/>
      <c r="E67" s="10">
        <f>COUNTIF(M10:M45,'Рабочий лист'!E4)</f>
        <v>36</v>
      </c>
      <c r="F67" s="12">
        <f>E67/K3</f>
        <v>1</v>
      </c>
      <c r="G67" s="10">
        <f>COUNTIF(M10:M45,'Рабочий лист'!E5)</f>
        <v>0</v>
      </c>
      <c r="H67" s="12">
        <f>G67/K3</f>
        <v>0</v>
      </c>
      <c r="I67" s="10">
        <f>COUNTIF(M10:M45,'Рабочий лист'!E6)</f>
        <v>0</v>
      </c>
      <c r="J67" s="12">
        <f>I67/K3</f>
        <v>0</v>
      </c>
      <c r="K67" s="1"/>
      <c r="L67" s="1"/>
      <c r="M67" s="1"/>
      <c r="N67" s="1"/>
    </row>
    <row r="68" spans="1:14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x14ac:dyDescent="0.25">
      <c r="A70" s="30" t="s">
        <v>38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1"/>
    </row>
    <row r="71" spans="1:14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</sheetData>
  <mergeCells count="37">
    <mergeCell ref="A70:M70"/>
    <mergeCell ref="A62:M62"/>
    <mergeCell ref="E64:J64"/>
    <mergeCell ref="E65:F65"/>
    <mergeCell ref="G65:H65"/>
    <mergeCell ref="I65:J65"/>
    <mergeCell ref="A64:D67"/>
    <mergeCell ref="B59:D59"/>
    <mergeCell ref="B60:D60"/>
    <mergeCell ref="K52:M52"/>
    <mergeCell ref="K53:M53"/>
    <mergeCell ref="K54:M54"/>
    <mergeCell ref="K55:M55"/>
    <mergeCell ref="K56:M56"/>
    <mergeCell ref="K57:M57"/>
    <mergeCell ref="K58:M58"/>
    <mergeCell ref="K59:M59"/>
    <mergeCell ref="K60:M60"/>
    <mergeCell ref="B54:D54"/>
    <mergeCell ref="B55:D55"/>
    <mergeCell ref="B56:D56"/>
    <mergeCell ref="B57:D57"/>
    <mergeCell ref="B58:D58"/>
    <mergeCell ref="A1:N1"/>
    <mergeCell ref="A3:F3"/>
    <mergeCell ref="H3:J3"/>
    <mergeCell ref="A5:F5"/>
    <mergeCell ref="A7:N7"/>
    <mergeCell ref="B52:D52"/>
    <mergeCell ref="B53:D53"/>
    <mergeCell ref="A47:M47"/>
    <mergeCell ref="I50:J50"/>
    <mergeCell ref="G50:H50"/>
    <mergeCell ref="E50:F50"/>
    <mergeCell ref="E49:J49"/>
    <mergeCell ref="K49:M51"/>
    <mergeCell ref="A49:D51"/>
  </mergeCells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D096-9A30-4D44-9D7D-5F520F10900C}">
  <dimension ref="A2:L22"/>
  <sheetViews>
    <sheetView tabSelected="1" workbookViewId="0">
      <selection activeCell="F13" sqref="F13"/>
    </sheetView>
  </sheetViews>
  <sheetFormatPr defaultRowHeight="15" x14ac:dyDescent="0.25"/>
  <cols>
    <col min="1" max="1" width="5.28515625" customWidth="1"/>
    <col min="2" max="2" width="11.28515625" customWidth="1"/>
  </cols>
  <sheetData>
    <row r="2" spans="1:12" x14ac:dyDescent="0.25">
      <c r="A2" s="41" t="s">
        <v>17</v>
      </c>
      <c r="B2" s="41"/>
      <c r="C2" s="41"/>
    </row>
    <row r="4" spans="1:12" x14ac:dyDescent="0.25">
      <c r="A4" s="8">
        <v>0</v>
      </c>
      <c r="B4" s="8" t="s">
        <v>18</v>
      </c>
      <c r="D4" s="11">
        <v>0</v>
      </c>
      <c r="E4" s="11" t="s">
        <v>18</v>
      </c>
    </row>
    <row r="5" spans="1:12" x14ac:dyDescent="0.25">
      <c r="A5" s="8">
        <v>1</v>
      </c>
      <c r="B5" s="8" t="s">
        <v>18</v>
      </c>
      <c r="D5" s="11">
        <v>1</v>
      </c>
      <c r="E5" s="11" t="s">
        <v>19</v>
      </c>
    </row>
    <row r="6" spans="1:12" x14ac:dyDescent="0.25">
      <c r="A6" s="8">
        <v>2</v>
      </c>
      <c r="B6" s="8" t="s">
        <v>18</v>
      </c>
      <c r="D6" s="11">
        <v>2</v>
      </c>
      <c r="E6" s="11" t="s">
        <v>20</v>
      </c>
    </row>
    <row r="7" spans="1:12" x14ac:dyDescent="0.25">
      <c r="A7" s="8">
        <v>3</v>
      </c>
      <c r="B7" s="8" t="s">
        <v>18</v>
      </c>
    </row>
    <row r="8" spans="1:12" x14ac:dyDescent="0.25">
      <c r="A8" s="8">
        <v>4</v>
      </c>
      <c r="B8" s="8" t="s">
        <v>18</v>
      </c>
    </row>
    <row r="9" spans="1:12" x14ac:dyDescent="0.25">
      <c r="A9" s="8">
        <v>5</v>
      </c>
      <c r="B9" s="8" t="s">
        <v>18</v>
      </c>
      <c r="D9" s="42" t="s">
        <v>47</v>
      </c>
      <c r="E9" s="41"/>
      <c r="F9" s="41"/>
      <c r="G9" s="41"/>
      <c r="H9" s="41"/>
      <c r="I9" s="41"/>
      <c r="J9" s="41"/>
      <c r="K9" s="41"/>
      <c r="L9" s="41"/>
    </row>
    <row r="10" spans="1:12" x14ac:dyDescent="0.25">
      <c r="A10" s="8">
        <v>6</v>
      </c>
      <c r="B10" s="8" t="s">
        <v>18</v>
      </c>
    </row>
    <row r="11" spans="1:12" x14ac:dyDescent="0.25">
      <c r="A11" s="8">
        <v>7</v>
      </c>
      <c r="B11" s="8" t="s">
        <v>18</v>
      </c>
    </row>
    <row r="12" spans="1:12" x14ac:dyDescent="0.25">
      <c r="A12" s="8">
        <v>8</v>
      </c>
      <c r="B12" s="8" t="s">
        <v>18</v>
      </c>
    </row>
    <row r="13" spans="1:12" x14ac:dyDescent="0.25">
      <c r="A13" s="8">
        <v>9</v>
      </c>
      <c r="B13" s="8" t="s">
        <v>19</v>
      </c>
    </row>
    <row r="14" spans="1:12" x14ac:dyDescent="0.25">
      <c r="A14" s="8">
        <v>10</v>
      </c>
      <c r="B14" s="8" t="s">
        <v>19</v>
      </c>
    </row>
    <row r="15" spans="1:12" x14ac:dyDescent="0.25">
      <c r="A15" s="8">
        <v>11</v>
      </c>
      <c r="B15" s="8" t="s">
        <v>19</v>
      </c>
    </row>
    <row r="16" spans="1:12" x14ac:dyDescent="0.25">
      <c r="A16" s="8">
        <v>12</v>
      </c>
      <c r="B16" s="8" t="s">
        <v>19</v>
      </c>
    </row>
    <row r="17" spans="1:2" x14ac:dyDescent="0.25">
      <c r="A17" s="8">
        <v>13</v>
      </c>
      <c r="B17" s="8" t="s">
        <v>19</v>
      </c>
    </row>
    <row r="18" spans="1:2" x14ac:dyDescent="0.25">
      <c r="A18" s="8">
        <v>14</v>
      </c>
      <c r="B18" s="8" t="s">
        <v>20</v>
      </c>
    </row>
    <row r="19" spans="1:2" x14ac:dyDescent="0.25">
      <c r="A19" s="8">
        <v>15</v>
      </c>
      <c r="B19" s="8" t="s">
        <v>20</v>
      </c>
    </row>
    <row r="20" spans="1:2" x14ac:dyDescent="0.25">
      <c r="A20" s="8">
        <v>16</v>
      </c>
      <c r="B20" s="8" t="s">
        <v>20</v>
      </c>
    </row>
    <row r="21" spans="1:2" x14ac:dyDescent="0.25">
      <c r="A21" s="8">
        <v>17</v>
      </c>
      <c r="B21" s="8" t="s">
        <v>20</v>
      </c>
    </row>
    <row r="22" spans="1:2" x14ac:dyDescent="0.25">
      <c r="A22" s="8">
        <v>18</v>
      </c>
      <c r="B22" s="8" t="s">
        <v>20</v>
      </c>
    </row>
  </sheetData>
  <mergeCells count="2">
    <mergeCell ref="A2:C2"/>
    <mergeCell ref="D9:L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2020-12-14T13:30:49Z</cp:lastPrinted>
  <dcterms:created xsi:type="dcterms:W3CDTF">2020-10-20T10:19:06Z</dcterms:created>
  <dcterms:modified xsi:type="dcterms:W3CDTF">2020-12-14T13:34:04Z</dcterms:modified>
</cp:coreProperties>
</file>